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1340" windowHeight="6795" tabRatio="601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G10" i="1"/>
  <c r="G11"/>
  <c r="H11" l="1"/>
  <c r="F12" s="1"/>
  <c r="G12" s="1"/>
  <c r="H12" s="1"/>
  <c r="H14" s="1"/>
</calcChain>
</file>

<file path=xl/sharedStrings.xml><?xml version="1.0" encoding="utf-8"?>
<sst xmlns="http://schemas.openxmlformats.org/spreadsheetml/2006/main" count="20" uniqueCount="18">
  <si>
    <t>ITEM</t>
  </si>
  <si>
    <t>SERVIÇO</t>
  </si>
  <si>
    <t>UNID.</t>
  </si>
  <si>
    <t>QUANT.</t>
  </si>
  <si>
    <t xml:space="preserve">PREÇO </t>
  </si>
  <si>
    <t>UNIT.</t>
  </si>
  <si>
    <t>TOTAL</t>
  </si>
  <si>
    <t>h</t>
  </si>
  <si>
    <t>%</t>
  </si>
  <si>
    <t xml:space="preserve">                                        COMPOSIÇÃO DE CUSTOS</t>
  </si>
  <si>
    <t>SINAPI</t>
  </si>
  <si>
    <t>SUB</t>
  </si>
  <si>
    <t>Servente</t>
  </si>
  <si>
    <t>CLIENTE: PREFEITURA MUNICIPAL DE PAULO LOPES</t>
  </si>
  <si>
    <t>Pavimentação em Pedrisco, espessura 1,5cm - m²</t>
  </si>
  <si>
    <t>Pedra britada nº0 Pedrisco</t>
  </si>
  <si>
    <t>m²</t>
  </si>
  <si>
    <t>BDI (27%)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</si>
</sst>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0.0"/>
    <numFmt numFmtId="166" formatCode="0.000"/>
    <numFmt numFmtId="167" formatCode="#,##0.000"/>
  </numFmts>
  <fonts count="4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43" fontId="0" fillId="0" borderId="1" xfId="0" applyNumberFormat="1" applyBorder="1"/>
    <xf numFmtId="43" fontId="1" fillId="0" borderId="1" xfId="0" applyNumberFormat="1" applyFont="1" applyBorder="1"/>
    <xf numFmtId="164" fontId="0" fillId="0" borderId="0" xfId="0" applyNumberFormat="1"/>
    <xf numFmtId="164" fontId="0" fillId="0" borderId="1" xfId="0" applyNumberFormat="1" applyBorder="1"/>
    <xf numFmtId="4" fontId="3" fillId="0" borderId="1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1" fontId="0" fillId="0" borderId="1" xfId="0" applyNumberFormat="1" applyBorder="1"/>
    <xf numFmtId="166" fontId="0" fillId="0" borderId="1" xfId="0" applyNumberFormat="1" applyBorder="1"/>
    <xf numFmtId="17" fontId="0" fillId="0" borderId="0" xfId="0" applyNumberFormat="1"/>
    <xf numFmtId="0" fontId="3" fillId="0" borderId="5" xfId="0" applyFont="1" applyBorder="1" applyAlignment="1">
      <alignment horizontal="center"/>
    </xf>
    <xf numFmtId="167" fontId="3" fillId="0" borderId="6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0" xfId="0" applyFont="1"/>
    <xf numFmtId="0" fontId="3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2" fontId="3" fillId="0" borderId="6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O15" sqref="O15"/>
    </sheetView>
  </sheetViews>
  <sheetFormatPr defaultRowHeight="12.75"/>
  <cols>
    <col min="1" max="1" width="6.5703125" customWidth="1"/>
    <col min="2" max="2" width="8.7109375" customWidth="1"/>
    <col min="3" max="3" width="27.140625" customWidth="1"/>
    <col min="4" max="4" width="7" customWidth="1"/>
    <col min="5" max="5" width="9.140625" style="8"/>
    <col min="6" max="6" width="9.5703125" bestFit="1" customWidth="1"/>
    <col min="7" max="7" width="10" customWidth="1"/>
    <col min="8" max="8" width="11.28515625" customWidth="1"/>
  </cols>
  <sheetData>
    <row r="1" spans="1:8" ht="15.75">
      <c r="A1" s="1" t="s">
        <v>13</v>
      </c>
      <c r="B1" s="1"/>
    </row>
    <row r="2" spans="1:8" ht="15.75">
      <c r="A2" s="1"/>
      <c r="B2" s="1"/>
    </row>
    <row r="3" spans="1:8">
      <c r="A3" s="28" t="s">
        <v>14</v>
      </c>
    </row>
    <row r="5" spans="1:8" ht="15.75">
      <c r="C5" s="1" t="s">
        <v>9</v>
      </c>
    </row>
    <row r="7" spans="1:8" ht="15.75">
      <c r="A7" s="11" t="s">
        <v>0</v>
      </c>
      <c r="B7" s="11" t="s">
        <v>10</v>
      </c>
      <c r="C7" s="12" t="s">
        <v>1</v>
      </c>
      <c r="D7" s="12" t="s">
        <v>2</v>
      </c>
      <c r="E7" s="13" t="s">
        <v>3</v>
      </c>
      <c r="F7" s="12" t="s">
        <v>4</v>
      </c>
      <c r="G7" s="12" t="s">
        <v>11</v>
      </c>
      <c r="H7" s="14" t="s">
        <v>6</v>
      </c>
    </row>
    <row r="8" spans="1:8" ht="15.75">
      <c r="A8" s="15"/>
      <c r="B8" s="15"/>
      <c r="C8" s="16"/>
      <c r="D8" s="16"/>
      <c r="E8" s="17"/>
      <c r="F8" s="16" t="s">
        <v>5</v>
      </c>
      <c r="G8" s="16" t="s">
        <v>6</v>
      </c>
      <c r="H8" s="18"/>
    </row>
    <row r="9" spans="1:8" ht="18.75" customHeight="1">
      <c r="A9" s="2"/>
      <c r="B9" s="5"/>
      <c r="C9" s="3"/>
      <c r="D9" s="5"/>
      <c r="E9" s="10"/>
      <c r="F9" s="10"/>
      <c r="G9" s="10"/>
      <c r="H9" s="10"/>
    </row>
    <row r="10" spans="1:8" ht="18.75" customHeight="1">
      <c r="A10" s="19">
        <v>1</v>
      </c>
      <c r="B10" s="25">
        <v>4720</v>
      </c>
      <c r="C10" s="20" t="s">
        <v>15</v>
      </c>
      <c r="D10" s="29" t="s">
        <v>16</v>
      </c>
      <c r="E10" s="23">
        <v>1.4999999999999999E-2</v>
      </c>
      <c r="F10" s="30">
        <v>79.739999999999995</v>
      </c>
      <c r="G10" s="6">
        <f t="shared" ref="G10:G11" si="0">E10*F10</f>
        <v>1.1960999999999999</v>
      </c>
      <c r="H10" s="6"/>
    </row>
    <row r="11" spans="1:8" ht="18.75" customHeight="1">
      <c r="A11" s="19">
        <v>2</v>
      </c>
      <c r="B11" s="25">
        <v>6111</v>
      </c>
      <c r="C11" s="20" t="s">
        <v>12</v>
      </c>
      <c r="D11" s="21" t="s">
        <v>7</v>
      </c>
      <c r="E11" s="26">
        <v>0.1</v>
      </c>
      <c r="F11" s="31">
        <v>8.77</v>
      </c>
      <c r="G11" s="6">
        <f t="shared" si="0"/>
        <v>0.877</v>
      </c>
      <c r="H11" s="6">
        <f>SUM(G10:G11)</f>
        <v>2.0731000000000002</v>
      </c>
    </row>
    <row r="12" spans="1:8" ht="18.75" customHeight="1">
      <c r="A12" s="2">
        <v>3</v>
      </c>
      <c r="B12" s="5"/>
      <c r="C12" s="27" t="s">
        <v>17</v>
      </c>
      <c r="D12" s="5" t="s">
        <v>8</v>
      </c>
      <c r="E12" s="22">
        <v>27</v>
      </c>
      <c r="F12" s="30">
        <f>H11</f>
        <v>2.0731000000000002</v>
      </c>
      <c r="G12" s="6">
        <f>E12*F12/100</f>
        <v>0.55973700000000004</v>
      </c>
      <c r="H12" s="6">
        <f>SUM(G12:G12)</f>
        <v>0.55973700000000004</v>
      </c>
    </row>
    <row r="13" spans="1:8" ht="18.75" customHeight="1">
      <c r="A13" s="2"/>
      <c r="B13" s="5"/>
      <c r="C13" s="4"/>
      <c r="D13" s="5"/>
      <c r="E13" s="9"/>
      <c r="F13" s="6"/>
      <c r="G13" s="6"/>
      <c r="H13" s="6"/>
    </row>
    <row r="14" spans="1:8" ht="18.75" customHeight="1">
      <c r="A14" s="4"/>
      <c r="B14" s="4"/>
      <c r="C14" s="4"/>
      <c r="D14" s="4"/>
      <c r="E14" s="9"/>
      <c r="F14" s="6"/>
      <c r="G14" s="7" t="s">
        <v>6</v>
      </c>
      <c r="H14" s="6">
        <f>SUM(H11:H13)</f>
        <v>2.6328370000000003</v>
      </c>
    </row>
    <row r="16" spans="1:8">
      <c r="A16" s="24">
        <v>41671</v>
      </c>
      <c r="B16" s="24"/>
    </row>
  </sheetData>
  <phoneticPr fontId="0" type="noConversion"/>
  <pageMargins left="0.98425196850393704" right="0.39370078740157483" top="0.98425196850393704" bottom="0.78740157480314965" header="0.51181102362204722" footer="0.51181102362204722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Granfpolis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Sueli</dc:creator>
  <cp:lastModifiedBy>Granfpolis</cp:lastModifiedBy>
  <cp:lastPrinted>2014-06-17T12:32:58Z</cp:lastPrinted>
  <dcterms:created xsi:type="dcterms:W3CDTF">2005-09-12T13:11:50Z</dcterms:created>
  <dcterms:modified xsi:type="dcterms:W3CDTF">2014-06-17T12:40:02Z</dcterms:modified>
</cp:coreProperties>
</file>